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A21" i="2" l="1"/>
  <c r="A22" i="2" s="1"/>
  <c r="A11" i="2" l="1"/>
  <c r="A10" i="2"/>
  <c r="E28" i="2" l="1"/>
  <c r="A12" i="2"/>
  <c r="A13" i="2" s="1"/>
  <c r="A14" i="2" s="1"/>
  <c r="A15" i="2" s="1"/>
  <c r="A23" i="2" l="1"/>
  <c r="A24" i="2" s="1"/>
  <c r="A25" i="2" s="1"/>
  <c r="A26" i="2" s="1"/>
  <c r="E29" i="2" l="1"/>
  <c r="E30" i="2" s="1"/>
  <c r="E31" i="2" l="1"/>
  <c r="E32" i="2" s="1"/>
</calcChain>
</file>

<file path=xl/sharedStrings.xml><?xml version="1.0" encoding="utf-8"?>
<sst xmlns="http://schemas.openxmlformats.org/spreadsheetml/2006/main" count="84" uniqueCount="49">
  <si>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</si>
  <si>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</si>
  <si>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</si>
  <si>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</si>
  <si>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Стоимость работ, руб.</t>
  </si>
  <si>
    <t>ИТОГО:</t>
  </si>
  <si>
    <t>НДС 18%</t>
  </si>
  <si>
    <t>Всего с НДС</t>
  </si>
  <si>
    <t>Всего с непредвиденными</t>
  </si>
  <si>
    <t>май-сентябрь</t>
  </si>
  <si>
    <t>Непредвиденные работы и затраты 5%</t>
  </si>
  <si>
    <t>Инв.№</t>
  </si>
  <si>
    <t>Административное здание, ул.П.Алексеева, 76</t>
  </si>
  <si>
    <t>АУР</t>
  </si>
  <si>
    <t xml:space="preserve">00002652 </t>
  </si>
  <si>
    <t>Смена рулонного покрытия кровли на покрытие из наплавляемых материалов</t>
  </si>
  <si>
    <t>Ремонт и регулировка окон ПВХ 165 шт</t>
  </si>
  <si>
    <t xml:space="preserve">Замена  двери запасного выхода актового зала, смена оконных блоков  4 шт, установка вытяжного устройства в серверной, </t>
  </si>
  <si>
    <t xml:space="preserve">Замена трубы канализации и спутника под административным зданием </t>
  </si>
  <si>
    <t xml:space="preserve">Устройство ограждения. </t>
  </si>
  <si>
    <t>Смена септика (емкость септика поставки заказчика)</t>
  </si>
  <si>
    <t xml:space="preserve">Благоустройство территории. </t>
  </si>
  <si>
    <t>Здание склада, П-Алексеева, 76</t>
  </si>
  <si>
    <t>00000679</t>
  </si>
  <si>
    <t>Ремонт здания для размещения ДЭС-250</t>
  </si>
  <si>
    <t>Трасса ХВС ул. П.Алексеева,76</t>
  </si>
  <si>
    <t xml:space="preserve">Замена трубопровода ХВС - 200м , тепловой изоляции </t>
  </si>
  <si>
    <t>00002933</t>
  </si>
  <si>
    <t xml:space="preserve">Котельная ЛПУМГ, ул.П.Алексеева,74 </t>
  </si>
  <si>
    <t>00041095</t>
  </si>
  <si>
    <t>Замена зонтов над дымовыми трубами</t>
  </si>
  <si>
    <t>Корпоративная квартира, ул. Петровского 25/2-39</t>
  </si>
  <si>
    <t>Косметический ремонт</t>
  </si>
  <si>
    <t>Гостиница С. Данилова 36</t>
  </si>
  <si>
    <t>Замена кирпичных стен и ж/б панели козырька на облегченный вариант</t>
  </si>
  <si>
    <t>АЗС</t>
  </si>
  <si>
    <t>АЗС №1 по ул. Автодорожная</t>
  </si>
  <si>
    <t>Я0001604</t>
  </si>
  <si>
    <t>Помещение автомойки. Ремонт сетей освещения, энергоснабжения, смена котлов отопления</t>
  </si>
  <si>
    <t>АЗС №2 по ул. Петра Алексеева</t>
  </si>
  <si>
    <t>Я0001602</t>
  </si>
  <si>
    <t>АЗС №9 по ул. Чайковского</t>
  </si>
  <si>
    <t>Установка опор ВЛ</t>
  </si>
  <si>
    <t xml:space="preserve">00042541 </t>
  </si>
  <si>
    <t>Ремонт входных групп АЗС</t>
  </si>
  <si>
    <t>Замена дверных боков ПВХ на аллюминиевые</t>
  </si>
  <si>
    <t>Установка опор ВЛ, смена кабеля, ремонт ТП, смена РЩ в операторской</t>
  </si>
  <si>
    <t>Лот № 5 на производство работ по капитальному ремонту объектов ОАО "ЯТЭК" в г. Якутске</t>
  </si>
  <si>
    <t>Замена стелы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</si>
</sst>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5" fillId="0" borderId="0" xfId="0" applyFont="1"/>
    <xf numFmtId="0" fontId="2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4" fontId="2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4" fontId="3" fillId="0" borderId="1" xfId="0" applyNumberFormat="1" applyFont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2" borderId="1" xfId="0" applyNumberForma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3" xfId="0" applyNumberFormat="1" applyFont="1" applyFill="1" applyBorder="1" applyAlignment="1">
      <alignment horizontal="center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/>
    </xf>
  </cellXfs>
  <cellStyles count="3">
    <cellStyle name="Normal_Бюджет ЦФО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13" zoomScale="90" zoomScaleNormal="90" workbookViewId="0">
      <selection activeCell="D33" sqref="D33"/>
    </sheetView>
  </sheetViews>
  <sheetFormatPr defaultRowHeight="15" x14ac:dyDescent="0.25"/>
  <cols>
    <col min="1" max="1" width="7.7109375" style="2" customWidth="1"/>
    <col min="2" max="2" width="14.42578125" style="2" customWidth="1"/>
    <col min="3" max="3" width="55.28515625" style="3" customWidth="1"/>
    <col min="4" max="4" width="64.42578125" style="1" customWidth="1"/>
    <col min="5" max="5" width="21.7109375" style="20" customWidth="1"/>
    <col min="6" max="6" width="19.140625" style="13" customWidth="1"/>
  </cols>
  <sheetData>
    <row r="1" spans="1:6" x14ac:dyDescent="0.25">
      <c r="C1"/>
    </row>
    <row r="2" spans="1:6" x14ac:dyDescent="0.25">
      <c r="C2"/>
    </row>
    <row r="3" spans="1:6" s="4" customFormat="1" ht="24.75" customHeight="1" x14ac:dyDescent="0.25">
      <c r="A3" s="49" t="s">
        <v>47</v>
      </c>
      <c r="B3" s="49"/>
      <c r="C3" s="49"/>
      <c r="D3" s="49"/>
      <c r="E3" s="49"/>
      <c r="F3" s="49"/>
    </row>
    <row r="4" spans="1:6" s="4" customFormat="1" ht="12.75" customHeight="1" x14ac:dyDescent="0.25">
      <c r="A4" s="11"/>
      <c r="B4" s="38"/>
      <c r="C4" s="11"/>
      <c r="D4" s="11"/>
      <c r="E4" s="17"/>
      <c r="F4" s="11"/>
    </row>
    <row r="5" spans="1:6" s="10" customFormat="1" ht="17.25" customHeight="1" x14ac:dyDescent="0.2">
      <c r="A5" s="9"/>
      <c r="B5" s="9"/>
      <c r="C5" s="9"/>
      <c r="D5" s="9"/>
      <c r="E5" s="18"/>
      <c r="F5" s="9"/>
    </row>
    <row r="6" spans="1:6" s="7" customFormat="1" ht="48" thickBot="1" x14ac:dyDescent="0.3">
      <c r="A6" s="5" t="s">
        <v>0</v>
      </c>
      <c r="B6" s="5" t="s">
        <v>11</v>
      </c>
      <c r="C6" s="5" t="s">
        <v>1</v>
      </c>
      <c r="D6" s="6" t="s">
        <v>2</v>
      </c>
      <c r="E6" s="19" t="s">
        <v>4</v>
      </c>
      <c r="F6" s="6" t="s">
        <v>3</v>
      </c>
    </row>
    <row r="7" spans="1:6" ht="15.75" x14ac:dyDescent="0.25">
      <c r="A7" s="8"/>
      <c r="B7" s="39"/>
      <c r="C7" s="46" t="s">
        <v>13</v>
      </c>
      <c r="D7" s="15"/>
      <c r="E7" s="21"/>
      <c r="F7" s="16"/>
    </row>
    <row r="8" spans="1:6" ht="31.5" customHeight="1" x14ac:dyDescent="0.25">
      <c r="A8" s="37">
        <v>1</v>
      </c>
      <c r="B8" s="44" t="s">
        <v>14</v>
      </c>
      <c r="C8" s="43" t="s">
        <v>12</v>
      </c>
      <c r="D8" s="12" t="s">
        <v>15</v>
      </c>
      <c r="E8" s="22"/>
      <c r="F8" s="14" t="s">
        <v>9</v>
      </c>
    </row>
    <row r="9" spans="1:6" ht="45.75" customHeight="1" x14ac:dyDescent="0.25">
      <c r="A9" s="37">
        <v>2</v>
      </c>
      <c r="B9" s="44" t="s">
        <v>14</v>
      </c>
      <c r="C9" s="43" t="s">
        <v>12</v>
      </c>
      <c r="D9" s="12" t="s">
        <v>17</v>
      </c>
      <c r="E9" s="23"/>
      <c r="F9" s="14" t="s">
        <v>9</v>
      </c>
    </row>
    <row r="10" spans="1:6" ht="24" customHeight="1" x14ac:dyDescent="0.25">
      <c r="A10" s="37">
        <f>A9+1</f>
        <v>3</v>
      </c>
      <c r="B10" s="44" t="s">
        <v>14</v>
      </c>
      <c r="C10" s="43" t="s">
        <v>12</v>
      </c>
      <c r="D10" s="47" t="s">
        <v>16</v>
      </c>
      <c r="E10" s="22"/>
      <c r="F10" s="14" t="s">
        <v>9</v>
      </c>
    </row>
    <row r="11" spans="1:6" ht="30" customHeight="1" x14ac:dyDescent="0.25">
      <c r="A11" s="37">
        <f t="shared" ref="A11:A15" si="0">A10+1</f>
        <v>4</v>
      </c>
      <c r="B11" s="44" t="s">
        <v>14</v>
      </c>
      <c r="C11" s="43" t="s">
        <v>12</v>
      </c>
      <c r="D11" s="12" t="s">
        <v>18</v>
      </c>
      <c r="E11" s="23"/>
      <c r="F11" s="14" t="s">
        <v>9</v>
      </c>
    </row>
    <row r="12" spans="1:6" ht="24" customHeight="1" x14ac:dyDescent="0.25">
      <c r="A12" s="37">
        <f t="shared" si="0"/>
        <v>5</v>
      </c>
      <c r="B12" s="44" t="s">
        <v>14</v>
      </c>
      <c r="C12" s="43" t="s">
        <v>12</v>
      </c>
      <c r="D12" s="12" t="s">
        <v>19</v>
      </c>
      <c r="E12" s="23"/>
      <c r="F12" s="14" t="s">
        <v>9</v>
      </c>
    </row>
    <row r="13" spans="1:6" ht="24" customHeight="1" x14ac:dyDescent="0.25">
      <c r="A13" s="37">
        <f t="shared" si="0"/>
        <v>6</v>
      </c>
      <c r="B13" s="44" t="s">
        <v>14</v>
      </c>
      <c r="C13" s="43" t="s">
        <v>12</v>
      </c>
      <c r="D13" s="47" t="s">
        <v>20</v>
      </c>
      <c r="E13" s="22"/>
      <c r="F13" s="14" t="s">
        <v>9</v>
      </c>
    </row>
    <row r="14" spans="1:6" ht="24" customHeight="1" x14ac:dyDescent="0.25">
      <c r="A14" s="37">
        <f t="shared" si="0"/>
        <v>7</v>
      </c>
      <c r="B14" s="44" t="s">
        <v>14</v>
      </c>
      <c r="C14" s="43" t="s">
        <v>12</v>
      </c>
      <c r="D14" s="47" t="s">
        <v>21</v>
      </c>
      <c r="E14" s="22"/>
      <c r="F14" s="14" t="s">
        <v>9</v>
      </c>
    </row>
    <row r="15" spans="1:6" ht="24" customHeight="1" x14ac:dyDescent="0.25">
      <c r="A15" s="37">
        <f t="shared" si="0"/>
        <v>8</v>
      </c>
      <c r="B15" s="44" t="s">
        <v>23</v>
      </c>
      <c r="C15" s="43" t="s">
        <v>22</v>
      </c>
      <c r="D15" s="12" t="s">
        <v>24</v>
      </c>
      <c r="E15" s="23"/>
      <c r="F15" s="14" t="s">
        <v>9</v>
      </c>
    </row>
    <row r="16" spans="1:6" ht="24" customHeight="1" x14ac:dyDescent="0.25">
      <c r="A16" s="37">
        <v>9</v>
      </c>
      <c r="B16" s="44" t="s">
        <v>27</v>
      </c>
      <c r="C16" s="43" t="s">
        <v>25</v>
      </c>
      <c r="D16" s="47" t="s">
        <v>26</v>
      </c>
      <c r="E16" s="22"/>
      <c r="F16" s="14" t="s">
        <v>9</v>
      </c>
    </row>
    <row r="17" spans="1:6" ht="24" customHeight="1" x14ac:dyDescent="0.25">
      <c r="A17" s="37">
        <v>10</v>
      </c>
      <c r="B17" s="44" t="s">
        <v>29</v>
      </c>
      <c r="C17" s="43" t="s">
        <v>28</v>
      </c>
      <c r="D17" s="12" t="s">
        <v>30</v>
      </c>
      <c r="E17" s="23"/>
      <c r="F17" s="14" t="s">
        <v>9</v>
      </c>
    </row>
    <row r="18" spans="1:6" ht="24" customHeight="1" x14ac:dyDescent="0.25">
      <c r="A18" s="37">
        <v>11</v>
      </c>
      <c r="B18" s="44" t="s">
        <v>43</v>
      </c>
      <c r="C18" s="48" t="s">
        <v>31</v>
      </c>
      <c r="D18" s="12" t="s">
        <v>32</v>
      </c>
      <c r="E18" s="22"/>
      <c r="F18" s="14" t="s">
        <v>9</v>
      </c>
    </row>
    <row r="19" spans="1:6" ht="31.5" customHeight="1" thickBot="1" x14ac:dyDescent="0.3">
      <c r="A19" s="37">
        <v>12</v>
      </c>
      <c r="B19" s="44"/>
      <c r="C19" s="48" t="s">
        <v>33</v>
      </c>
      <c r="D19" s="12" t="s">
        <v>34</v>
      </c>
      <c r="E19" s="22"/>
      <c r="F19" s="14" t="s">
        <v>9</v>
      </c>
    </row>
    <row r="20" spans="1:6" ht="15.75" x14ac:dyDescent="0.25">
      <c r="A20" s="8"/>
      <c r="B20" s="39"/>
      <c r="C20" s="45" t="s">
        <v>35</v>
      </c>
      <c r="D20" s="15"/>
      <c r="E20" s="21"/>
      <c r="F20" s="16"/>
    </row>
    <row r="21" spans="1:6" ht="24" customHeight="1" x14ac:dyDescent="0.25">
      <c r="A21" s="37">
        <f>A19+1</f>
        <v>13</v>
      </c>
      <c r="B21" s="44" t="s">
        <v>37</v>
      </c>
      <c r="C21" s="48" t="s">
        <v>44</v>
      </c>
      <c r="D21" s="12" t="s">
        <v>45</v>
      </c>
      <c r="E21" s="22"/>
      <c r="F21" s="14" t="s">
        <v>9</v>
      </c>
    </row>
    <row r="22" spans="1:6" ht="33" customHeight="1" x14ac:dyDescent="0.25">
      <c r="A22" s="37">
        <f>A21+1</f>
        <v>14</v>
      </c>
      <c r="B22" s="44" t="s">
        <v>37</v>
      </c>
      <c r="C22" s="48" t="s">
        <v>36</v>
      </c>
      <c r="D22" s="12" t="s">
        <v>38</v>
      </c>
      <c r="E22" s="22"/>
      <c r="F22" s="14" t="s">
        <v>9</v>
      </c>
    </row>
    <row r="23" spans="1:6" ht="24" customHeight="1" x14ac:dyDescent="0.25">
      <c r="A23" s="37">
        <f>A22+1</f>
        <v>15</v>
      </c>
      <c r="B23" s="44" t="s">
        <v>37</v>
      </c>
      <c r="C23" s="48" t="s">
        <v>36</v>
      </c>
      <c r="D23" s="12" t="s">
        <v>48</v>
      </c>
      <c r="E23" s="22"/>
      <c r="F23" s="14" t="s">
        <v>9</v>
      </c>
    </row>
    <row r="24" spans="1:6" ht="32.25" customHeight="1" x14ac:dyDescent="0.25">
      <c r="A24" s="37">
        <f t="shared" ref="A24:A26" si="1">A23+1</f>
        <v>16</v>
      </c>
      <c r="B24" s="44" t="s">
        <v>40</v>
      </c>
      <c r="C24" s="48" t="s">
        <v>39</v>
      </c>
      <c r="D24" s="12" t="s">
        <v>46</v>
      </c>
      <c r="E24" s="22"/>
      <c r="F24" s="14" t="s">
        <v>9</v>
      </c>
    </row>
    <row r="25" spans="1:6" ht="24" customHeight="1" x14ac:dyDescent="0.25">
      <c r="A25" s="37">
        <f t="shared" si="1"/>
        <v>17</v>
      </c>
      <c r="B25" s="44" t="s">
        <v>40</v>
      </c>
      <c r="C25" s="48" t="s">
        <v>39</v>
      </c>
      <c r="D25" s="12" t="s">
        <v>48</v>
      </c>
      <c r="E25" s="22"/>
      <c r="F25" s="14" t="s">
        <v>9</v>
      </c>
    </row>
    <row r="26" spans="1:6" ht="24" customHeight="1" x14ac:dyDescent="0.25">
      <c r="A26" s="37">
        <f t="shared" si="1"/>
        <v>18</v>
      </c>
      <c r="B26" s="44"/>
      <c r="C26" s="48" t="s">
        <v>41</v>
      </c>
      <c r="D26" s="12" t="s">
        <v>42</v>
      </c>
      <c r="E26" s="22"/>
      <c r="F26" s="14" t="s">
        <v>9</v>
      </c>
    </row>
    <row r="27" spans="1:6" ht="15.75" x14ac:dyDescent="0.25">
      <c r="A27" s="40"/>
      <c r="B27" s="41"/>
      <c r="C27" s="42"/>
      <c r="D27" s="15"/>
      <c r="E27" s="21"/>
      <c r="F27" s="16"/>
    </row>
    <row r="28" spans="1:6" s="28" customFormat="1" ht="20.100000000000001" customHeight="1" x14ac:dyDescent="0.2">
      <c r="A28" s="24"/>
      <c r="B28" s="24"/>
      <c r="C28" s="25" t="s">
        <v>5</v>
      </c>
      <c r="D28" s="24"/>
      <c r="E28" s="26">
        <f>SUM(E8:E26)</f>
        <v>0</v>
      </c>
      <c r="F28" s="27"/>
    </row>
    <row r="29" spans="1:6" s="28" customFormat="1" ht="20.100000000000001" customHeight="1" x14ac:dyDescent="0.2">
      <c r="A29" s="24"/>
      <c r="B29" s="24"/>
      <c r="C29" s="25" t="s">
        <v>10</v>
      </c>
      <c r="D29" s="24"/>
      <c r="E29" s="26">
        <f>E28*0.05</f>
        <v>0</v>
      </c>
      <c r="F29" s="27"/>
    </row>
    <row r="30" spans="1:6" s="33" customFormat="1" ht="20.100000000000001" customHeight="1" x14ac:dyDescent="0.25">
      <c r="A30" s="29"/>
      <c r="B30" s="29"/>
      <c r="C30" s="30" t="s">
        <v>8</v>
      </c>
      <c r="D30" s="29"/>
      <c r="E30" s="31">
        <f>E28+E29</f>
        <v>0</v>
      </c>
      <c r="F30" s="32"/>
    </row>
    <row r="31" spans="1:6" s="28" customFormat="1" ht="20.100000000000001" customHeight="1" x14ac:dyDescent="0.2">
      <c r="A31" s="34"/>
      <c r="B31" s="34"/>
      <c r="C31" s="25" t="s">
        <v>6</v>
      </c>
      <c r="D31" s="35"/>
      <c r="E31" s="36">
        <f>E30*0.18</f>
        <v>0</v>
      </c>
      <c r="F31" s="27"/>
    </row>
    <row r="32" spans="1:6" s="28" customFormat="1" ht="20.100000000000001" customHeight="1" x14ac:dyDescent="0.2">
      <c r="A32" s="34"/>
      <c r="B32" s="34"/>
      <c r="C32" s="25" t="s">
        <v>7</v>
      </c>
      <c r="D32" s="35"/>
      <c r="E32" s="36">
        <f>E30+E31</f>
        <v>0</v>
      </c>
      <c r="F32" s="27"/>
    </row>
  </sheetData>
  <mergeCells count="1">
    <mergeCell ref="A3:F3"/>
  </mergeCells>
  <pageMargins left="0.11811023622047245" right="0.11811023622047245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2014-04-23T01:42:40Z</dcterms:modified>
</cp:coreProperties>
</file>